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<sst xmlns="http://schemas.openxmlformats.org/spreadsheetml/2006/main" count="57" uniqueCount="42">
  <si>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</si>
  <si>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（2025年度）</t>
  </si>
  <si>
    <t>项目名称</t>
  </si>
  <si>
    <t>五批试点—颅内动脉瘤介入治疗相关药物修饰支架的开发平台建设和应用推广（三期）</t>
  </si>
  <si>
    <t>主管部门</t>
  </si>
  <si>
    <t>040-北京市卫生健康委员会</t>
  </si>
  <si>
    <t>实施单位</t>
  </si>
  <si>
    <t>北京市神经外科研究所</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</si>
  <si>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</si>
  <si>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</si>
  <si>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</si>
  <si>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</si>
  <si>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</si>
  <si>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</si>
  <si>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</si>
  <si>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</si>
  <si>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</si>
  <si>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</si>
  <si>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</si>
  <si>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</si>
  <si>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</si>
  <si>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</si>
  <si>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</si>
  <si>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基于前期开发的新型国产表面涂层支架，在体内外实验的基础上，将开展上市前临床试验，验证国产支架的安全性和有效性，并梳理分析研究结果。</t>
  </si>
  <si>
    <t>北京市神经外科研究所2025年按照年度工作规划已完成相关涂层产品的体内外试验及相关研究工作，同时持续推进一项新型涂层栓塞辅助支架的上市前研究及一项国产涂层支架的长期随访研究。</t>
  </si>
  <si>
    <t>绩效指标</t>
  </si>
  <si>
    <t>一级指标</t>
  </si>
  <si>
    <t>二级指标</t>
  </si>
  <si>
    <t>分值</t>
  </si>
  <si>
    <t>偏差原因分析及改进措施</t>
  </si>
  <si>
    <t>产出指标</t>
  </si>
  <si>
    <t>数量指标</t>
  </si>
  <si>
    <t>原因：年初指标值设置偏高；措施：结合实际情况合理预估指标值”</t>
  </si>
  <si>
    <t>质量指标</t>
  </si>
  <si>
    <t>时效指标</t>
  </si>
  <si>
    <t>年初指标值设定偏高，下一步，进一步提高指标设定的准确性。</t>
  </si>
  <si>
    <t>成本指标</t>
  </si>
  <si>
    <t>效益指标</t>
  </si>
  <si>
    <t>社会效益指标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</si>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</sst>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1"/>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9" fontId="3" fillId="0" borderId="1" xfId="3"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5"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view="pageBreakPreview" zoomScale="120" zoomScaleNormal="100" topLeftCell="A8" workbookViewId="0">
      <selection activeCell="J18" sqref="J18"/>
    </sheetView>
  </sheetViews>
  <sheetFormatPr defaultColWidth="9" defaultRowHeight="13.5"/>
  <cols>
    <col min="1" max="1" width="5.33333333333333" customWidth="1"/>
    <col min="2" max="2" width="7.73333333333333" customWidth="1"/>
    <col min="3" max="3" width="12.2666666666667" customWidth="1"/>
    <col min="4" max="4" width="19.5333333333333" customWidth="1"/>
    <col min="5" max="5" width="12.6" customWidth="1"/>
    <col min="6" max="6" width="11.1333333333333" customWidth="1"/>
    <col min="7" max="7" width="11.6666666666667" customWidth="1"/>
    <col min="8" max="8" width="11.9333333333333" customWidth="1"/>
    <col min="9" max="9" width="8.66666666666667" customWidth="1"/>
    <col min="10" max="10" width="36.5583333333333" customWidth="1"/>
  </cols>
  <sheetData>
    <row r="1" ht="34.05"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3" customHeight="1" spans="1:10">
      <c r="A4" s="3" t="s">
        <v>4</v>
      </c>
      <c r="B4" s="3"/>
      <c r="C4" s="3"/>
      <c r="D4" s="4" t="s">
        <v>5</v>
      </c>
      <c r="E4" s="5"/>
      <c r="F4" s="6"/>
      <c r="G4" s="3" t="s">
        <v>6</v>
      </c>
      <c r="H4" s="7" t="s">
        <v>7</v>
      </c>
      <c r="I4" s="7"/>
      <c r="J4" s="7"/>
    </row>
    <row r="5" ht="32" customHeight="1" spans="1:10">
      <c r="A5" s="7" t="s">
        <v>8</v>
      </c>
      <c r="B5" s="7"/>
      <c r="C5" s="7"/>
      <c r="D5" s="3"/>
      <c r="E5" s="7" t="s">
        <v>9</v>
      </c>
      <c r="F5" s="7" t="s">
        <v>10</v>
      </c>
      <c r="G5" s="7" t="s">
        <v>11</v>
      </c>
      <c r="H5" s="7" t="s">
        <v>12</v>
      </c>
      <c r="I5" s="7" t="s">
        <v>13</v>
      </c>
      <c r="J5" s="3" t="s">
        <v>14</v>
      </c>
    </row>
    <row r="6" ht="20" customHeight="1" spans="1:10">
      <c r="A6" s="7"/>
      <c r="B6" s="7"/>
      <c r="C6" s="7"/>
      <c r="D6" s="8" t="s">
        <v>15</v>
      </c>
      <c r="E6" s="3">
        <v>292</v>
      </c>
      <c r="F6" s="3">
        <v>292</v>
      </c>
      <c r="G6" s="3">
        <v>174.380183</v>
      </c>
      <c r="H6" s="3">
        <v>10</v>
      </c>
      <c r="I6" s="9">
        <f>G6/F6</f>
        <v>0.597192407534247</v>
      </c>
      <c r="J6" s="10">
        <f>10*I6</f>
        <v>5.97192407534247</v>
      </c>
    </row>
    <row r="7" ht="28.05" customHeight="1" spans="1:10">
      <c r="A7" s="7"/>
      <c r="B7" s="7"/>
      <c r="C7" s="7"/>
      <c r="D7" s="11" t="s">
        <v>16</v>
      </c>
      <c r="E7" s="3">
        <v>292</v>
      </c>
      <c r="F7" s="3">
        <v>292</v>
      </c>
      <c r="G7" s="3">
        <v>174.380183</v>
      </c>
      <c r="H7" s="3" t="s">
        <v>17</v>
      </c>
      <c r="I7" s="9">
        <f>G7/F7</f>
        <v>0.597192407534247</v>
      </c>
      <c r="J7" s="7" t="s">
        <v>17</v>
      </c>
    </row>
    <row r="8" ht="27" customHeight="1" spans="1:10">
      <c r="A8" s="7"/>
      <c r="B8" s="7"/>
      <c r="C8" s="7"/>
      <c r="D8" s="3" t="s">
        <v>18</v>
      </c>
      <c r="E8" s="7" t="s">
        <v>17</v>
      </c>
      <c r="F8" s="7" t="s">
        <v>17</v>
      </c>
      <c r="G8" s="7" t="s">
        <v>17</v>
      </c>
      <c r="H8" s="3" t="s">
        <v>17</v>
      </c>
      <c r="I8" s="7" t="s">
        <v>17</v>
      </c>
      <c r="J8" s="7" t="s">
        <v>17</v>
      </c>
    </row>
    <row r="9" ht="22.05" customHeight="1" spans="1:10">
      <c r="A9" s="7"/>
      <c r="B9" s="7"/>
      <c r="C9" s="7"/>
      <c r="D9" s="3" t="s">
        <v>19</v>
      </c>
      <c r="E9" s="7" t="s">
        <v>17</v>
      </c>
      <c r="F9" s="7" t="s">
        <v>17</v>
      </c>
      <c r="G9" s="7" t="s">
        <v>17</v>
      </c>
      <c r="H9" s="3" t="s">
        <v>17</v>
      </c>
      <c r="I9" s="7" t="s">
        <v>17</v>
      </c>
      <c r="J9" s="7" t="s">
        <v>17</v>
      </c>
    </row>
    <row r="10" ht="26" customHeight="1" spans="1:10">
      <c r="A10" s="12" t="s">
        <v>20</v>
      </c>
      <c r="B10" s="7" t="s">
        <v>21</v>
      </c>
      <c r="C10" s="7"/>
      <c r="D10" s="7"/>
      <c r="E10" s="7"/>
      <c r="F10" s="7" t="s">
        <v>22</v>
      </c>
      <c r="G10" s="7"/>
      <c r="H10" s="7"/>
      <c r="I10" s="7"/>
      <c r="J10" s="7"/>
    </row>
    <row r="11" ht="75" customHeight="1" spans="1:10">
      <c r="A11" s="12"/>
      <c r="B11" s="13" t="s">
        <v>23</v>
      </c>
      <c r="C11" s="13"/>
      <c r="D11" s="11"/>
      <c r="E11" s="11"/>
      <c r="F11" s="14" t="s">
        <v>24</v>
      </c>
      <c r="G11" s="14"/>
      <c r="H11" s="15"/>
      <c r="I11" s="15"/>
      <c r="J11" s="14"/>
    </row>
    <row r="12" ht="35" customHeight="1" spans="1:10">
      <c r="A12" s="12" t="s">
        <v>25</v>
      </c>
      <c r="B12" s="7" t="s">
        <v>26</v>
      </c>
      <c r="C12" s="7"/>
      <c r="D12" s="4" t="s">
        <v>27</v>
      </c>
      <c r="E12" s="6"/>
      <c r="F12" s="16" t="s">
        <v>28</v>
      </c>
      <c r="G12" s="17"/>
      <c r="H12" s="7" t="s">
        <v>14</v>
      </c>
      <c r="I12" s="7"/>
      <c r="J12" s="7" t="s">
        <v>29</v>
      </c>
    </row>
    <row r="13" ht="35" customHeight="1" spans="1:10">
      <c r="A13" s="12"/>
      <c r="B13" s="18" t="s">
        <v>30</v>
      </c>
      <c r="C13" s="19"/>
      <c r="D13" s="4" t="s">
        <v>31</v>
      </c>
      <c r="E13" s="6"/>
      <c r="F13" s="4">
        <v>25</v>
      </c>
      <c r="G13" s="6"/>
      <c r="H13" s="7">
        <v>23</v>
      </c>
      <c r="I13" s="7"/>
      <c r="J13" s="20" t="s">
        <v>32</v>
      </c>
    </row>
    <row r="14" ht="35" customHeight="1" spans="1:10">
      <c r="A14" s="12"/>
      <c r="B14" s="21"/>
      <c r="C14" s="22"/>
      <c r="D14" s="4" t="s">
        <v>33</v>
      </c>
      <c r="E14" s="6"/>
      <c r="F14" s="16">
        <v>5</v>
      </c>
      <c r="G14" s="17"/>
      <c r="H14" s="7">
        <v>5</v>
      </c>
      <c r="I14" s="7"/>
      <c r="J14" s="23"/>
    </row>
    <row r="15" ht="35" customHeight="1" spans="1:10">
      <c r="A15" s="12"/>
      <c r="B15" s="21"/>
      <c r="C15" s="22"/>
      <c r="D15" s="4" t="s">
        <v>34</v>
      </c>
      <c r="E15" s="6"/>
      <c r="F15" s="16">
        <v>10</v>
      </c>
      <c r="G15" s="17"/>
      <c r="H15" s="7">
        <v>9</v>
      </c>
      <c r="I15" s="7"/>
      <c r="J15" s="24" t="s">
        <v>35</v>
      </c>
    </row>
    <row r="16" ht="35" customHeight="1" spans="1:10">
      <c r="A16" s="12"/>
      <c r="B16" s="25"/>
      <c r="C16" s="26"/>
      <c r="D16" s="16" t="s">
        <v>36</v>
      </c>
      <c r="E16" s="17"/>
      <c r="F16" s="16">
        <v>20</v>
      </c>
      <c r="G16" s="17"/>
      <c r="H16" s="7">
        <v>20</v>
      </c>
      <c r="I16" s="7"/>
      <c r="J16" s="27"/>
    </row>
    <row r="17" ht="57" customHeight="1" spans="1:10">
      <c r="A17" s="12"/>
      <c r="B17" s="28" t="s">
        <v>37</v>
      </c>
      <c r="C17" s="28"/>
      <c r="D17" s="29" t="s">
        <v>38</v>
      </c>
      <c r="E17" s="30"/>
      <c r="F17" s="16">
        <v>20</v>
      </c>
      <c r="G17" s="17"/>
      <c r="H17" s="7">
        <v>18</v>
      </c>
      <c r="I17" s="7"/>
      <c r="J17" s="31" t="s">
        <v>35</v>
      </c>
    </row>
    <row r="18" ht="35" customHeight="1" spans="1:10">
      <c r="A18" s="12"/>
      <c r="B18" s="28" t="s">
        <v>39</v>
      </c>
      <c r="C18" s="28"/>
      <c r="D18" s="29" t="s">
        <v>40</v>
      </c>
      <c r="E18" s="30"/>
      <c r="F18" s="16">
        <v>10</v>
      </c>
      <c r="G18" s="17"/>
      <c r="H18" s="7">
        <v>10</v>
      </c>
      <c r="I18" s="7"/>
      <c r="J18" s="32"/>
    </row>
    <row r="19" ht="30" customHeight="1" spans="1:10">
      <c r="A19" s="33" t="s">
        <v>41</v>
      </c>
      <c r="B19" s="34"/>
      <c r="C19" s="34"/>
      <c r="D19" s="35"/>
      <c r="E19" s="36"/>
      <c r="F19" s="37">
        <f>SUM(F13:F18)+10</f>
        <v>100</v>
      </c>
      <c r="G19" s="38"/>
      <c r="H19" s="39">
        <f>SUM(H13:H18)+J6</f>
        <v>90.9719240753425</v>
      </c>
      <c r="I19" s="39"/>
      <c r="J19" s="3"/>
    </row>
  </sheetData>
  <mergeCells count="42">
    <mergeCell ref="A1:J1"/>
    <mergeCell ref="A2:J2"/>
    <mergeCell ref="A3:C3"/>
    <mergeCell ref="D3:J3"/>
    <mergeCell ref="A4:C4"/>
    <mergeCell ref="D4:F4"/>
    <mergeCell ref="H4:J4"/>
    <mergeCell ref="B10:E10"/>
    <mergeCell ref="F10:J10"/>
    <mergeCell ref="B11:E11"/>
    <mergeCell ref="F11:J11"/>
    <mergeCell ref="B12:C12"/>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B17:C17"/>
    <mergeCell ref="D17:E17"/>
    <mergeCell ref="F17:G17"/>
    <mergeCell ref="H17:I17"/>
    <mergeCell ref="B18:C18"/>
    <mergeCell ref="D18:E18"/>
    <mergeCell ref="F18:G18"/>
    <mergeCell ref="H18:I18"/>
    <mergeCell ref="A19:E19"/>
    <mergeCell ref="F19:G19"/>
    <mergeCell ref="H19:I19"/>
    <mergeCell ref="A10:A11"/>
    <mergeCell ref="A12:A18"/>
    <mergeCell ref="A5:C9"/>
    <mergeCell ref="B13:C16"/>
  </mergeCells>
  <pageMargins left="0.708661417322835" right="0.511811023622047" top="0.551181102362205" bottom="0.551181102362205" header="0.31496062992126" footer="0.31496062992126"/>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2015-06-10T10:17:00Z</dcterms:created>
  <cp:lastPrinted>2020-04-27T18:17:00Z</cp:lastPrinted>
  <dcterms:modified xsi:type="dcterms:W3CDTF">2026-08-21T17:11:28Z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1E1106250A2143A5A4F6B76CF8245594_13</vt:lpwstr>
  </property>
  <property fmtid="{D5CDD505-2E9C-101B-9397-08002B2CF9AE}" pid="4" name="CalculationRule">
    <vt:i4>0</vt:i4>
  </property>
  <property fmtid="{D5CDD505-2E9C-101B-9397-08002B2CF9AE}" pid="5" name="KSOReadingLayout">
    <vt:bool>true</vt:bool>
  </property>
</Properties>
</file>