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Sheet1!$A$1:$J$18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<sst xmlns="http://schemas.openxmlformats.org/spreadsheetml/2006/main" count="54" uniqueCount="40">
  <si>
    <t>项目支出绩效自评表</t>
  </si>
  <si>
    <t>（2025年度）</t>
  </si>
  <si>
    <t>项目名称</t>
  </si>
  <si>
    <t>神外所中枢神经系统功能区侵袭罕见肿瘤及神经退行性疾病的精准诊疗研究</t>
  </si>
  <si>
    <t>主管部门</t>
  </si>
  <si>
    <t>040-北京市卫生健康委员会</t>
  </si>
  <si>
    <t>实施单位</t>
  </si>
  <si>
    <t>北京市神经外科研究所</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</si>
  <si>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</si>
  <si>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</si>
  <si>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</si>
  <si>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</si>
  <si>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</si>
  <si>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</si>
  <si>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</si>
  <si>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</si>
  <si>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</si>
  <si>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</si>
  <si>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</si>
  <si>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</si>
  <si>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</si>
  <si>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</si>
  <si>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</si>
  <si>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开发神经肿瘤精准诊疗智能算法和数据平台，建立临床数据智能体系及生物样本库，整合多组学与临床数据，初步形成神经肿瘤研究转化基础平台。</t>
  </si>
  <si>
    <t>北京市神经外科研究所2025年按照工作规划已完成神经肿瘤功能相关基因组数据平台和数据库智能化管理体系建设等工作，显著提升数据智能化管理与临床转化能力的阶段性成效。</t>
  </si>
  <si>
    <t>绩效指标</t>
  </si>
  <si>
    <t>一级指标</t>
  </si>
  <si>
    <t>二级指标</t>
  </si>
  <si>
    <t>分值</t>
  </si>
  <si>
    <t>偏差原因分析及改进措施</t>
  </si>
  <si>
    <t>产出指标</t>
  </si>
  <si>
    <t>数量指标</t>
  </si>
  <si>
    <t>时效指标</t>
  </si>
  <si>
    <t>年初指标值设定偏高，下一步，进一步提高指标设定的准确性。</t>
  </si>
  <si>
    <t>成本指标</t>
  </si>
  <si>
    <t>效益指标</t>
  </si>
  <si>
    <t>社会效益指标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</si>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</sst>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等线"/>
      <charset val="134"/>
      <scheme val="minor"/>
    </font>
    <font>
      <b/>
      <sz val="11"/>
      <color theme="1"/>
      <name val="等线"/>
      <charset val="134"/>
      <scheme val="minor"/>
    </font>
    <font>
      <b/>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6">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0" fontId="4" fillId="0" borderId="1" xfId="3" applyNumberFormat="1"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5" xfId="0" applyFont="1" applyBorder="1" applyAlignment="1">
      <alignment horizontal="left" vertical="center" wrapText="1"/>
    </xf>
    <xf numFmtId="0" fontId="4" fillId="0" borderId="5"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1" xfId="0" applyBorder="1" applyAlignment="1">
      <alignment horizont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1"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1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176" fontId="7"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view="pageBreakPreview" zoomScale="110" zoomScaleNormal="100" topLeftCell="B1" workbookViewId="0">
      <selection activeCell="R7" sqref="Q7:R7"/>
    </sheetView>
  </sheetViews>
  <sheetFormatPr defaultColWidth="9" defaultRowHeight="13.5"/>
  <cols>
    <col min="1" max="1" width="5.33333333333333" customWidth="1"/>
    <col min="2" max="2" width="7.66666666666667" customWidth="1"/>
    <col min="3" max="3" width="12.1333333333333" customWidth="1"/>
    <col min="4" max="4" width="17.6666666666667" customWidth="1"/>
    <col min="5" max="5" width="17.4666666666667" customWidth="1"/>
    <col min="6" max="6" width="11.6" customWidth="1"/>
    <col min="7" max="7" width="11.6666666666667" customWidth="1"/>
    <col min="8" max="8" width="14.1333333333333" customWidth="1"/>
    <col min="9" max="9" width="13.825" customWidth="1"/>
    <col min="10" max="10" width="32.15" customWidth="1"/>
  </cols>
  <sheetData>
    <row r="1" s="1" customFormat="1" ht="34.05" customHeight="1" spans="1:10">
      <c r="A1" s="2" t="s">
        <v>0</v>
      </c>
      <c r="B1" s="2"/>
      <c r="C1" s="2"/>
      <c r="D1" s="2"/>
      <c r="E1" s="2"/>
      <c r="F1" s="2"/>
      <c r="G1" s="2"/>
      <c r="H1" s="2"/>
      <c r="I1" s="2"/>
      <c r="J1" s="2"/>
    </row>
    <row r="2" ht="18.75" customHeight="1" spans="1:10">
      <c r="A2" s="3" t="s">
        <v>1</v>
      </c>
      <c r="B2" s="3"/>
      <c r="C2" s="3"/>
      <c r="D2" s="3"/>
      <c r="E2" s="3"/>
      <c r="F2" s="3"/>
      <c r="G2" s="3"/>
      <c r="H2" s="3"/>
      <c r="I2" s="3"/>
      <c r="J2" s="3"/>
    </row>
    <row r="3" ht="20" customHeight="1" spans="1:10">
      <c r="A3" s="4" t="s">
        <v>2</v>
      </c>
      <c r="B3" s="4"/>
      <c r="C3" s="4"/>
      <c r="D3" s="4" t="s">
        <v>3</v>
      </c>
      <c r="E3" s="4"/>
      <c r="F3" s="4"/>
      <c r="G3" s="4"/>
      <c r="H3" s="4"/>
      <c r="I3" s="4"/>
      <c r="J3" s="4"/>
    </row>
    <row r="4" ht="20" customHeight="1" spans="1:10">
      <c r="A4" s="4" t="s">
        <v>4</v>
      </c>
      <c r="B4" s="4"/>
      <c r="C4" s="4"/>
      <c r="D4" s="5" t="s">
        <v>5</v>
      </c>
      <c r="E4" s="6"/>
      <c r="F4" s="7"/>
      <c r="G4" s="4" t="s">
        <v>6</v>
      </c>
      <c r="H4" s="8" t="s">
        <v>7</v>
      </c>
      <c r="I4" s="8"/>
      <c r="J4" s="8"/>
    </row>
    <row r="5" ht="31.5" spans="1:10">
      <c r="A5" s="8" t="s">
        <v>8</v>
      </c>
      <c r="B5" s="8"/>
      <c r="C5" s="8"/>
      <c r="D5" s="4"/>
      <c r="E5" s="8" t="s">
        <v>9</v>
      </c>
      <c r="F5" s="8" t="s">
        <v>10</v>
      </c>
      <c r="G5" s="8" t="s">
        <v>11</v>
      </c>
      <c r="H5" s="8" t="s">
        <v>12</v>
      </c>
      <c r="I5" s="8" t="s">
        <v>13</v>
      </c>
      <c r="J5" s="4" t="s">
        <v>14</v>
      </c>
    </row>
    <row r="6" ht="22.05" customHeight="1" spans="1:10">
      <c r="A6" s="8"/>
      <c r="B6" s="8"/>
      <c r="C6" s="8"/>
      <c r="D6" s="9" t="s">
        <v>15</v>
      </c>
      <c r="E6" s="4">
        <v>200</v>
      </c>
      <c r="F6" s="4">
        <v>200</v>
      </c>
      <c r="G6" s="4">
        <v>187.7</v>
      </c>
      <c r="H6" s="4">
        <v>10</v>
      </c>
      <c r="I6" s="10">
        <f>G6/F6</f>
        <v>0.9385</v>
      </c>
      <c r="J6" s="11">
        <f>10*I6</f>
        <v>9.385</v>
      </c>
    </row>
    <row r="7" ht="28.05" customHeight="1" spans="1:10">
      <c r="A7" s="8"/>
      <c r="B7" s="8"/>
      <c r="C7" s="8"/>
      <c r="D7" s="12" t="s">
        <v>16</v>
      </c>
      <c r="E7" s="4">
        <v>200</v>
      </c>
      <c r="F7" s="4">
        <v>200</v>
      </c>
      <c r="G7" s="4">
        <v>187.7</v>
      </c>
      <c r="H7" s="4" t="s">
        <v>17</v>
      </c>
      <c r="I7" s="10">
        <f>G7/F7</f>
        <v>0.9385</v>
      </c>
      <c r="J7" s="8" t="s">
        <v>17</v>
      </c>
    </row>
    <row r="8" ht="27" customHeight="1" spans="1:10">
      <c r="A8" s="8"/>
      <c r="B8" s="8"/>
      <c r="C8" s="8"/>
      <c r="D8" s="4" t="s">
        <v>18</v>
      </c>
      <c r="E8" s="8" t="s">
        <v>17</v>
      </c>
      <c r="F8" s="8" t="s">
        <v>17</v>
      </c>
      <c r="G8" s="8" t="s">
        <v>17</v>
      </c>
      <c r="H8" s="8" t="s">
        <v>17</v>
      </c>
      <c r="I8" s="8" t="s">
        <v>17</v>
      </c>
      <c r="J8" s="8" t="s">
        <v>17</v>
      </c>
    </row>
    <row r="9" ht="22.05" customHeight="1" spans="1:10">
      <c r="A9" s="8"/>
      <c r="B9" s="8"/>
      <c r="C9" s="8"/>
      <c r="D9" s="4" t="s">
        <v>19</v>
      </c>
      <c r="E9" s="8" t="s">
        <v>17</v>
      </c>
      <c r="F9" s="8" t="s">
        <v>17</v>
      </c>
      <c r="G9" s="8" t="s">
        <v>17</v>
      </c>
      <c r="H9" s="8" t="s">
        <v>17</v>
      </c>
      <c r="I9" s="8" t="s">
        <v>17</v>
      </c>
      <c r="J9" s="8" t="s">
        <v>17</v>
      </c>
    </row>
    <row r="10" ht="26" customHeight="1" spans="1:10">
      <c r="A10" s="13" t="s">
        <v>20</v>
      </c>
      <c r="B10" s="8" t="s">
        <v>21</v>
      </c>
      <c r="C10" s="8"/>
      <c r="D10" s="8"/>
      <c r="E10" s="8"/>
      <c r="F10" s="8" t="s">
        <v>22</v>
      </c>
      <c r="G10" s="8"/>
      <c r="H10" s="8"/>
      <c r="I10" s="8"/>
      <c r="J10" s="8"/>
    </row>
    <row r="11" ht="75" customHeight="1" spans="1:10">
      <c r="A11" s="13"/>
      <c r="B11" s="14" t="s">
        <v>23</v>
      </c>
      <c r="C11" s="14"/>
      <c r="D11" s="12"/>
      <c r="E11" s="12"/>
      <c r="F11" s="15" t="s">
        <v>24</v>
      </c>
      <c r="G11" s="15"/>
      <c r="H11" s="15"/>
      <c r="I11" s="15"/>
      <c r="J11" s="15"/>
    </row>
    <row r="12" ht="33" customHeight="1" spans="1:10">
      <c r="A12" s="13" t="s">
        <v>25</v>
      </c>
      <c r="B12" s="8" t="s">
        <v>26</v>
      </c>
      <c r="C12" s="8"/>
      <c r="D12" s="5" t="s">
        <v>27</v>
      </c>
      <c r="E12" s="6"/>
      <c r="F12" s="16" t="s">
        <v>28</v>
      </c>
      <c r="G12" s="17"/>
      <c r="H12" s="8" t="s">
        <v>14</v>
      </c>
      <c r="I12" s="8" t="s">
        <v>29</v>
      </c>
      <c r="J12" s="8"/>
    </row>
    <row r="13" ht="35" customHeight="1" spans="1:10">
      <c r="A13" s="13"/>
      <c r="B13" s="18" t="s">
        <v>30</v>
      </c>
      <c r="C13" s="19"/>
      <c r="D13" s="5" t="s">
        <v>31</v>
      </c>
      <c r="E13" s="6"/>
      <c r="F13" s="16">
        <v>30</v>
      </c>
      <c r="G13" s="17"/>
      <c r="H13" s="8">
        <v>30</v>
      </c>
      <c r="I13" s="20"/>
      <c r="J13" s="20"/>
    </row>
    <row r="14" ht="35" customHeight="1" spans="1:10">
      <c r="A14" s="13"/>
      <c r="B14" s="21"/>
      <c r="C14" s="22"/>
      <c r="D14" s="5" t="s">
        <v>32</v>
      </c>
      <c r="E14" s="6"/>
      <c r="F14" s="16">
        <v>10</v>
      </c>
      <c r="G14" s="17"/>
      <c r="H14" s="8">
        <v>9</v>
      </c>
      <c r="I14" s="23" t="s">
        <v>33</v>
      </c>
      <c r="J14" s="23"/>
    </row>
    <row r="15" ht="35" customHeight="1" spans="1:10">
      <c r="A15" s="13"/>
      <c r="B15" s="24"/>
      <c r="C15" s="25"/>
      <c r="D15" s="26" t="s">
        <v>34</v>
      </c>
      <c r="E15" s="27"/>
      <c r="F15" s="16">
        <v>20</v>
      </c>
      <c r="G15" s="17"/>
      <c r="H15" s="8">
        <v>20</v>
      </c>
      <c r="I15" s="20"/>
      <c r="J15" s="20"/>
    </row>
    <row r="16" ht="35" customHeight="1" spans="1:10">
      <c r="A16" s="13"/>
      <c r="B16" s="28" t="s">
        <v>35</v>
      </c>
      <c r="C16" s="28"/>
      <c r="D16" s="29" t="s">
        <v>36</v>
      </c>
      <c r="E16" s="30"/>
      <c r="F16" s="16">
        <v>20</v>
      </c>
      <c r="G16" s="17"/>
      <c r="H16" s="4">
        <v>20</v>
      </c>
      <c r="I16" s="20"/>
      <c r="J16" s="20"/>
    </row>
    <row r="17" ht="35" customHeight="1" spans="1:10">
      <c r="A17" s="13"/>
      <c r="B17" s="28" t="s">
        <v>37</v>
      </c>
      <c r="C17" s="28"/>
      <c r="D17" s="29" t="s">
        <v>38</v>
      </c>
      <c r="E17" s="30"/>
      <c r="F17" s="16">
        <v>10</v>
      </c>
      <c r="G17" s="17"/>
      <c r="H17" s="4">
        <v>10</v>
      </c>
      <c r="I17" s="20"/>
      <c r="J17" s="20"/>
    </row>
    <row r="18" ht="27" customHeight="1" spans="1:10">
      <c r="A18" s="31" t="s">
        <v>39</v>
      </c>
      <c r="B18" s="32"/>
      <c r="C18" s="32"/>
      <c r="D18" s="33"/>
      <c r="E18" s="33"/>
      <c r="F18" s="31">
        <f>SUM(F13:F17)+10</f>
        <v>100</v>
      </c>
      <c r="G18" s="34"/>
      <c r="H18" s="35">
        <f>SUM(H13:H17)+J6</f>
        <v>98.385</v>
      </c>
      <c r="I18" s="20"/>
      <c r="J18" s="20"/>
    </row>
  </sheetData>
  <mergeCells count="39">
    <mergeCell ref="A1:J1"/>
    <mergeCell ref="A2:J2"/>
    <mergeCell ref="A3:C3"/>
    <mergeCell ref="D3:J3"/>
    <mergeCell ref="A4:C4"/>
    <mergeCell ref="D4:F4"/>
    <mergeCell ref="H4:J4"/>
    <mergeCell ref="B10:E10"/>
    <mergeCell ref="F10:J10"/>
    <mergeCell ref="B11:E11"/>
    <mergeCell ref="F11:J11"/>
    <mergeCell ref="B12:C12"/>
    <mergeCell ref="D12:E12"/>
    <mergeCell ref="F12:G12"/>
    <mergeCell ref="I12:J12"/>
    <mergeCell ref="D13:E13"/>
    <mergeCell ref="F13:G13"/>
    <mergeCell ref="I13:J13"/>
    <mergeCell ref="D14:E14"/>
    <mergeCell ref="F14:G14"/>
    <mergeCell ref="I14:J14"/>
    <mergeCell ref="D15:E15"/>
    <mergeCell ref="F15:G15"/>
    <mergeCell ref="I15:J15"/>
    <mergeCell ref="B16:C16"/>
    <mergeCell ref="D16:E16"/>
    <mergeCell ref="F16:G16"/>
    <mergeCell ref="I16:J16"/>
    <mergeCell ref="B17:C17"/>
    <mergeCell ref="D17:E17"/>
    <mergeCell ref="F17:G17"/>
    <mergeCell ref="I17:J17"/>
    <mergeCell ref="A18:E18"/>
    <mergeCell ref="F18:G18"/>
    <mergeCell ref="I18:J18"/>
    <mergeCell ref="A10:A11"/>
    <mergeCell ref="A12:A17"/>
    <mergeCell ref="A5:C9"/>
    <mergeCell ref="B13:C15"/>
  </mergeCells>
  <pageMargins left="0.708661417322835" right="0.511811023622047" top="0.551181102362205" bottom="0.551181102362205" header="0.31496062992126" footer="0.31496062992126"/>
  <pageSetup paperSize="9" scale="6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2015-06-10T18:17:00Z</dcterms:created>
  <cp:lastPrinted>2020-04-28T02:17:00Z</cp:lastPrinted>
  <dcterms:modified xsi:type="dcterms:W3CDTF">2026-08-24T15:34:51Z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1E1106250A2143A5A4F6B76CF8245594_13</vt:lpwstr>
  </property>
  <property fmtid="{D5CDD505-2E9C-101B-9397-08002B2CF9AE}" pid="4" name="CalculationRule">
    <vt:i4>0</vt:i4>
  </property>
</Properties>
</file>