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<sst xmlns="http://schemas.openxmlformats.org/spreadsheetml/2006/main" count="54" uniqueCount="40">
  <si>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</si>
  <si>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（2025年度）</t>
  </si>
  <si>
    <t>项目名称</t>
  </si>
  <si>
    <t>神外所活体膜片钳电生理平台建设</t>
  </si>
  <si>
    <t>主管部门</t>
  </si>
  <si>
    <t>040-北京市卫生健康委员会</t>
  </si>
  <si>
    <t>实施单位</t>
  </si>
  <si>
    <t>北京市神经外科研究所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</si>
  <si>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</si>
  <si>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</si>
  <si>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</si>
  <si>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</si>
  <si>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</si>
  <si>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</si>
  <si>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</si>
  <si>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</si>
  <si>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</si>
  <si>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</si>
  <si>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</si>
  <si>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</si>
  <si>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</si>
  <si>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</si>
  <si>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</si>
  <si>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完成膜片钳电生理平台搭建，能够提供细胞及脑片电生理检测服务。</t>
  </si>
  <si>
    <t>北京市神经外科研究所2025年按照年度工作规划已完成膜片钳电生理平台搭建的相关工作，完成了两种细胞类型和脑片的电生理检测。</t>
  </si>
  <si>
    <t>绩效指标</t>
  </si>
  <si>
    <t>一级指标</t>
  </si>
  <si>
    <t>二级指标</t>
  </si>
  <si>
    <t>分值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</si>
  <si>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</si>
  <si>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</si>
  <si>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</si>
  <si>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</si>
  <si>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</si>
  <si>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</si>
  <si>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</si>
  <si>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</si>
  <si>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满意度指标</t>
  </si>
  <si>
    <t>服务对象满意度指标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</si>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</sst>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0" fontId="3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85" zoomScaleNormal="100" workbookViewId="0">
      <selection activeCell="D3" sqref="D3:J3"/>
    </sheetView>
  </sheetViews>
  <sheetFormatPr defaultColWidth="9" defaultRowHeight="13.5"/>
  <cols>
    <col min="1" max="1" width="5.33333333333333" customWidth="1"/>
    <col min="2" max="2" width="7.73333333333333" customWidth="1"/>
    <col min="3" max="3" width="12.2666666666667" customWidth="1"/>
    <col min="4" max="4" width="19.8666666666667" customWidth="1"/>
    <col min="5" max="5" width="17.4666666666667" customWidth="1"/>
    <col min="6" max="6" width="13.3333333333333" customWidth="1"/>
    <col min="7" max="7" width="11.6666666666667" customWidth="1"/>
    <col min="8" max="8" width="12.4666666666667" customWidth="1"/>
    <col min="9" max="9" width="11" customWidth="1"/>
    <col min="10" max="10" width="14.6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31.5" spans="1:10">
      <c r="A5" s="7" t="s">
        <v>8</v>
      </c>
      <c r="B5" s="7"/>
      <c r="C5" s="7"/>
      <c r="D5" s="3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3" t="s">
        <v>14</v>
      </c>
    </row>
    <row r="6" ht="20" customHeight="1" spans="1:10">
      <c r="A6" s="7"/>
      <c r="B6" s="7"/>
      <c r="C6" s="7"/>
      <c r="D6" s="8" t="s">
        <v>15</v>
      </c>
      <c r="E6" s="3">
        <v>485.58</v>
      </c>
      <c r="F6" s="3">
        <v>485.58</v>
      </c>
      <c r="G6" s="3">
        <v>484.004597</v>
      </c>
      <c r="H6" s="3">
        <v>10</v>
      </c>
      <c r="I6" s="9">
        <f>G6/F6</f>
        <v>0.996755626261378</v>
      </c>
      <c r="J6" s="10">
        <f>10*I6</f>
        <v>9.96755626261378</v>
      </c>
    </row>
    <row r="7" ht="20" customHeight="1" spans="1:10">
      <c r="A7" s="7"/>
      <c r="B7" s="7"/>
      <c r="C7" s="7"/>
      <c r="D7" s="11" t="s">
        <v>16</v>
      </c>
      <c r="E7" s="3">
        <v>485.58</v>
      </c>
      <c r="F7" s="3">
        <v>485.58</v>
      </c>
      <c r="G7" s="3">
        <v>484.004597</v>
      </c>
      <c r="H7" s="3" t="s">
        <v>17</v>
      </c>
      <c r="I7" s="9">
        <f>G7/F7</f>
        <v>0.996755626261378</v>
      </c>
      <c r="J7" s="7" t="s">
        <v>17</v>
      </c>
    </row>
    <row r="8" ht="20" customHeight="1" spans="1:10">
      <c r="A8" s="7"/>
      <c r="B8" s="7"/>
      <c r="C8" s="7"/>
      <c r="D8" s="3" t="s">
        <v>18</v>
      </c>
      <c r="E8" s="7" t="s">
        <v>17</v>
      </c>
      <c r="F8" s="7" t="s">
        <v>17</v>
      </c>
      <c r="G8" s="7" t="s">
        <v>17</v>
      </c>
      <c r="H8" s="3" t="s">
        <v>17</v>
      </c>
      <c r="I8" s="7" t="s">
        <v>17</v>
      </c>
      <c r="J8" s="7" t="s">
        <v>17</v>
      </c>
    </row>
    <row r="9" ht="20" customHeight="1" spans="1:10">
      <c r="A9" s="7"/>
      <c r="B9" s="7"/>
      <c r="C9" s="7"/>
      <c r="D9" s="12" t="s">
        <v>19</v>
      </c>
      <c r="E9" s="7" t="s">
        <v>17</v>
      </c>
      <c r="F9" s="7" t="s">
        <v>17</v>
      </c>
      <c r="G9" s="7" t="s">
        <v>17</v>
      </c>
      <c r="H9" s="3" t="s">
        <v>17</v>
      </c>
      <c r="I9" s="7" t="s">
        <v>17</v>
      </c>
      <c r="J9" s="7" t="s">
        <v>17</v>
      </c>
    </row>
    <row r="10" ht="26" customHeight="1" spans="1:10">
      <c r="A10" s="13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62" customHeight="1" spans="1:10">
      <c r="A11" s="13"/>
      <c r="B11" s="14" t="s">
        <v>23</v>
      </c>
      <c r="C11" s="14"/>
      <c r="D11" s="11"/>
      <c r="E11" s="11"/>
      <c r="F11" s="11" t="s">
        <v>24</v>
      </c>
      <c r="G11" s="11"/>
      <c r="H11" s="11"/>
      <c r="I11" s="14"/>
      <c r="J11" s="14"/>
    </row>
    <row r="12" ht="35" customHeight="1" spans="1:10">
      <c r="A12" s="13" t="s">
        <v>25</v>
      </c>
      <c r="B12" s="7" t="s">
        <v>26</v>
      </c>
      <c r="C12" s="7"/>
      <c r="D12" s="4" t="s">
        <v>27</v>
      </c>
      <c r="E12" s="6"/>
      <c r="F12" s="15" t="s">
        <v>28</v>
      </c>
      <c r="G12" s="16"/>
      <c r="H12" s="7" t="s">
        <v>14</v>
      </c>
      <c r="I12" s="7" t="s">
        <v>29</v>
      </c>
      <c r="J12" s="7"/>
    </row>
    <row r="13" ht="35" customHeight="1" spans="1:10">
      <c r="A13" s="13"/>
      <c r="B13" s="17" t="s">
        <v>30</v>
      </c>
      <c r="C13" s="18"/>
      <c r="D13" s="4" t="s">
        <v>31</v>
      </c>
      <c r="E13" s="6"/>
      <c r="F13" s="15">
        <v>15</v>
      </c>
      <c r="G13" s="16"/>
      <c r="H13" s="7">
        <v>15</v>
      </c>
      <c r="I13" s="19"/>
      <c r="J13" s="19"/>
    </row>
    <row r="14" ht="35" customHeight="1" spans="1:10">
      <c r="A14" s="13"/>
      <c r="B14" s="20"/>
      <c r="C14" s="21"/>
      <c r="D14" s="4" t="s">
        <v>32</v>
      </c>
      <c r="E14" s="6"/>
      <c r="F14" s="15">
        <v>10</v>
      </c>
      <c r="G14" s="16"/>
      <c r="H14" s="7">
        <v>10</v>
      </c>
      <c r="I14" s="19"/>
      <c r="J14" s="19"/>
    </row>
    <row r="15" ht="35" customHeight="1" spans="1:10">
      <c r="A15" s="13"/>
      <c r="B15" s="20"/>
      <c r="C15" s="21"/>
      <c r="D15" s="4" t="s">
        <v>33</v>
      </c>
      <c r="E15" s="6"/>
      <c r="F15" s="15">
        <v>15</v>
      </c>
      <c r="G15" s="16"/>
      <c r="H15" s="7">
        <v>15</v>
      </c>
      <c r="I15" s="19"/>
      <c r="J15" s="19"/>
    </row>
    <row r="16" ht="35" customHeight="1" spans="1:10">
      <c r="A16" s="13"/>
      <c r="B16" s="22"/>
      <c r="C16" s="23"/>
      <c r="D16" s="15" t="s">
        <v>34</v>
      </c>
      <c r="E16" s="16"/>
      <c r="F16" s="15">
        <v>20</v>
      </c>
      <c r="G16" s="16"/>
      <c r="H16" s="7">
        <v>20</v>
      </c>
      <c r="I16" s="19"/>
      <c r="J16" s="19"/>
    </row>
    <row r="17" ht="35" customHeight="1" spans="1:10">
      <c r="A17" s="13"/>
      <c r="B17" s="24" t="s">
        <v>35</v>
      </c>
      <c r="C17" s="24"/>
      <c r="D17" s="25" t="s">
        <v>36</v>
      </c>
      <c r="E17" s="26"/>
      <c r="F17" s="15">
        <v>20</v>
      </c>
      <c r="G17" s="16"/>
      <c r="H17" s="3">
        <v>20</v>
      </c>
      <c r="I17" s="19"/>
      <c r="J17" s="19"/>
    </row>
    <row r="18" ht="35" customHeight="1" spans="1:10">
      <c r="A18" s="13"/>
      <c r="B18" s="24" t="s">
        <v>37</v>
      </c>
      <c r="C18" s="24"/>
      <c r="D18" s="25" t="s">
        <v>38</v>
      </c>
      <c r="E18" s="26"/>
      <c r="F18" s="15">
        <v>10</v>
      </c>
      <c r="G18" s="16"/>
      <c r="H18" s="3">
        <v>10</v>
      </c>
      <c r="I18" s="19"/>
      <c r="J18" s="19"/>
    </row>
    <row r="19" ht="28.05" customHeight="1" spans="1:10">
      <c r="A19" s="27" t="s">
        <v>39</v>
      </c>
      <c r="B19" s="28"/>
      <c r="C19" s="28"/>
      <c r="D19" s="29"/>
      <c r="E19" s="30"/>
      <c r="F19" s="27">
        <f>SUM(F13:F18)+10</f>
        <v>100</v>
      </c>
      <c r="G19" s="30"/>
      <c r="H19" s="31">
        <f>SUM(H13:H18)+J6</f>
        <v>99.9675562626138</v>
      </c>
      <c r="I19" s="19"/>
      <c r="J19" s="19"/>
    </row>
  </sheetData>
  <mergeCells count="42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B12:C12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E19"/>
    <mergeCell ref="F19:G19"/>
    <mergeCell ref="I19:J19"/>
    <mergeCell ref="A10:A11"/>
    <mergeCell ref="A12:A18"/>
    <mergeCell ref="A5:C9"/>
    <mergeCell ref="B13:C16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2015-06-10T02:17:00Z</dcterms:created>
  <cp:lastPrinted>2020-04-27T10:17:00Z</cp:lastPrinted>
  <dcterms:modified xsi:type="dcterms:W3CDTF">2026-08-24T15:35:28Z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DB876269DA42480DB60D807CFA339A10_13</vt:lpwstr>
  </property>
  <property fmtid="{D5CDD505-2E9C-101B-9397-08002B2CF9AE}" pid="4" name="CalculationRule">
    <vt:i4>0</vt:i4>
  </property>
</Properties>
</file>