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Sheet1!$A$1:$J$18</definedName>
    <definedName name="_xlnm.Print_Area" localSheetId="0">Sheet1!$A$1:$J$18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<sst xmlns="http://schemas.openxmlformats.org/spreadsheetml/2006/main" count="52" uniqueCount="39">
  <si>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</si>
  <si>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（2025年度）</t>
  </si>
  <si>
    <t>项目名称</t>
  </si>
  <si>
    <t>神外所胶质瘤创新双靶点免疫疗法研究及转化</t>
  </si>
  <si>
    <t>主管部门</t>
  </si>
  <si>
    <t>040-北京市卫生健康委员会</t>
  </si>
  <si>
    <t>实施单位</t>
  </si>
  <si>
    <t>北京市神经外科研究所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</si>
  <si>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</si>
  <si>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</si>
  <si>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</si>
  <si>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</si>
  <si>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</si>
  <si>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</si>
  <si>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</si>
  <si>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</si>
  <si>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</si>
  <si>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</si>
  <si>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</si>
  <si>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</si>
  <si>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</si>
  <si>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</si>
  <si>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</si>
  <si>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系统解析高增殖型H3 K27M突变脊髓胶质瘤的分子免疫特征与潜在靶点、PCNSL的发病机制及肿瘤-微环境相互作用、神经退行性疾病的早期诊断预后标志物、DBS不同靶点刺激对帕金森伴RBD睡眠电生理的影响及优化参数，以及TBI后PD易感的分子机制，明确相关理论和技术参数，取得新的理论发表文章并取得专利。</t>
  </si>
  <si>
    <t>北京市神经外科研究所2025年已按规划完成理论技术参数的相关工作，取得发表SCI论文、发明专利等阶段性成效。</t>
  </si>
  <si>
    <t>绩效指标</t>
  </si>
  <si>
    <t>一级指标</t>
  </si>
  <si>
    <t>二级指标</t>
  </si>
  <si>
    <t>分值</t>
  </si>
  <si>
    <t>偏差原因分析及改进措施</t>
  </si>
  <si>
    <t>产出指标</t>
  </si>
  <si>
    <t>数量指标</t>
  </si>
  <si>
    <t>时效指标</t>
  </si>
  <si>
    <t>成本指标</t>
  </si>
  <si>
    <t>效益指标</t>
  </si>
  <si>
    <t>经济效益指标</t>
  </si>
  <si>
    <t>满意度指标</t>
  </si>
  <si>
    <t>服务对象满意度指标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</si>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</sst>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0" fontId="3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view="pageBreakPreview" zoomScale="95" zoomScaleNormal="100" workbookViewId="0">
      <selection activeCell="D3" sqref="D3:J3"/>
    </sheetView>
  </sheetViews>
  <sheetFormatPr defaultColWidth="9" defaultRowHeight="13.5"/>
  <cols>
    <col min="1" max="1" width="5.33333333333333" customWidth="1"/>
    <col min="2" max="2" width="7.66666666666667" customWidth="1"/>
    <col min="3" max="3" width="9.86666666666667" customWidth="1"/>
    <col min="4" max="4" width="17.6666666666667" customWidth="1"/>
    <col min="5" max="5" width="13.2666666666667" customWidth="1"/>
    <col min="6" max="6" width="11.0666666666667" customWidth="1"/>
    <col min="7" max="7" width="9.6" customWidth="1"/>
    <col min="8" max="8" width="11.7333333333333" customWidth="1"/>
    <col min="9" max="9" width="10.1333333333333" customWidth="1"/>
    <col min="10" max="10" width="8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31.5" spans="1:10">
      <c r="A5" s="7" t="s">
        <v>8</v>
      </c>
      <c r="B5" s="7"/>
      <c r="C5" s="7"/>
      <c r="D5" s="3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3" t="s">
        <v>14</v>
      </c>
    </row>
    <row r="6" ht="25.05" customHeight="1" spans="1:10">
      <c r="A6" s="7"/>
      <c r="B6" s="7"/>
      <c r="C6" s="7"/>
      <c r="D6" s="8" t="s">
        <v>15</v>
      </c>
      <c r="E6" s="3">
        <v>369</v>
      </c>
      <c r="F6" s="3">
        <v>369</v>
      </c>
      <c r="G6" s="3">
        <v>363</v>
      </c>
      <c r="H6" s="3">
        <v>10</v>
      </c>
      <c r="I6" s="9">
        <f>G6/F6</f>
        <v>0.983739837398374</v>
      </c>
      <c r="J6" s="10">
        <f>10*I6</f>
        <v>9.83739837398374</v>
      </c>
    </row>
    <row r="7" ht="28.05" customHeight="1" spans="1:10">
      <c r="A7" s="7"/>
      <c r="B7" s="7"/>
      <c r="C7" s="7"/>
      <c r="D7" s="11" t="s">
        <v>16</v>
      </c>
      <c r="E7" s="3">
        <v>369</v>
      </c>
      <c r="F7" s="3">
        <v>369</v>
      </c>
      <c r="G7" s="3">
        <v>363</v>
      </c>
      <c r="H7" s="3">
        <v>10</v>
      </c>
      <c r="I7" s="9">
        <f>G7/F7</f>
        <v>0.983739837398374</v>
      </c>
      <c r="J7" s="7" t="s">
        <v>17</v>
      </c>
    </row>
    <row r="8" ht="27" customHeight="1" spans="1:10">
      <c r="A8" s="7"/>
      <c r="B8" s="7"/>
      <c r="C8" s="7"/>
      <c r="D8" s="3" t="s">
        <v>18</v>
      </c>
      <c r="E8" s="7" t="s">
        <v>17</v>
      </c>
      <c r="F8" s="7" t="s">
        <v>17</v>
      </c>
      <c r="G8" s="7" t="s">
        <v>17</v>
      </c>
      <c r="H8" s="3" t="s">
        <v>17</v>
      </c>
      <c r="I8" s="7" t="s">
        <v>17</v>
      </c>
      <c r="J8" s="7" t="s">
        <v>17</v>
      </c>
    </row>
    <row r="9" ht="22.05" customHeight="1" spans="1:10">
      <c r="A9" s="7"/>
      <c r="B9" s="7"/>
      <c r="C9" s="7"/>
      <c r="D9" s="12" t="s">
        <v>19</v>
      </c>
      <c r="E9" s="7" t="s">
        <v>17</v>
      </c>
      <c r="F9" s="7" t="s">
        <v>17</v>
      </c>
      <c r="G9" s="7" t="s">
        <v>17</v>
      </c>
      <c r="H9" s="3" t="s">
        <v>17</v>
      </c>
      <c r="I9" s="7" t="s">
        <v>17</v>
      </c>
      <c r="J9" s="7" t="s">
        <v>17</v>
      </c>
    </row>
    <row r="10" ht="26" customHeight="1" spans="1:10">
      <c r="A10" s="13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101" customHeight="1" spans="1:10">
      <c r="A11" s="13"/>
      <c r="B11" s="14" t="s">
        <v>23</v>
      </c>
      <c r="C11" s="14"/>
      <c r="D11" s="11"/>
      <c r="E11" s="11"/>
      <c r="F11" s="15" t="s">
        <v>24</v>
      </c>
      <c r="G11" s="15"/>
      <c r="H11" s="15"/>
      <c r="I11" s="16"/>
      <c r="J11" s="16"/>
    </row>
    <row r="12" ht="35" customHeight="1" spans="1:10">
      <c r="A12" s="13" t="s">
        <v>25</v>
      </c>
      <c r="B12" s="7" t="s">
        <v>26</v>
      </c>
      <c r="C12" s="7"/>
      <c r="D12" s="4" t="s">
        <v>27</v>
      </c>
      <c r="E12" s="6"/>
      <c r="F12" s="17" t="s">
        <v>28</v>
      </c>
      <c r="G12" s="18"/>
      <c r="H12" s="7" t="s">
        <v>14</v>
      </c>
      <c r="I12" s="7" t="s">
        <v>29</v>
      </c>
      <c r="J12" s="7"/>
    </row>
    <row r="13" ht="35" customHeight="1" spans="1:10">
      <c r="A13" s="13"/>
      <c r="B13" s="19" t="s">
        <v>30</v>
      </c>
      <c r="C13" s="20"/>
      <c r="D13" s="4" t="s">
        <v>31</v>
      </c>
      <c r="E13" s="6"/>
      <c r="F13" s="17">
        <v>35</v>
      </c>
      <c r="G13" s="18"/>
      <c r="H13" s="7">
        <v>35</v>
      </c>
      <c r="I13" s="21"/>
      <c r="J13" s="21"/>
    </row>
    <row r="14" ht="35" customHeight="1" spans="1:10">
      <c r="A14" s="13"/>
      <c r="B14" s="22"/>
      <c r="C14" s="23"/>
      <c r="D14" s="24" t="s">
        <v>32</v>
      </c>
      <c r="E14" s="25"/>
      <c r="F14" s="17">
        <v>5</v>
      </c>
      <c r="G14" s="18"/>
      <c r="H14" s="7">
        <v>5</v>
      </c>
      <c r="I14" s="21"/>
      <c r="J14" s="21"/>
    </row>
    <row r="15" ht="35" customHeight="1" spans="1:10">
      <c r="A15" s="13"/>
      <c r="B15" s="26"/>
      <c r="C15" s="27"/>
      <c r="D15" s="17" t="s">
        <v>33</v>
      </c>
      <c r="E15" s="18"/>
      <c r="F15" s="17">
        <v>20</v>
      </c>
      <c r="G15" s="18"/>
      <c r="H15" s="7">
        <v>20</v>
      </c>
      <c r="I15" s="21"/>
      <c r="J15" s="21"/>
    </row>
    <row r="16" ht="35" customHeight="1" spans="1:10">
      <c r="A16" s="13"/>
      <c r="B16" s="28" t="s">
        <v>34</v>
      </c>
      <c r="C16" s="28"/>
      <c r="D16" s="29" t="s">
        <v>35</v>
      </c>
      <c r="E16" s="30"/>
      <c r="F16" s="17">
        <v>20</v>
      </c>
      <c r="G16" s="18"/>
      <c r="H16" s="3">
        <v>20</v>
      </c>
      <c r="I16" s="21"/>
      <c r="J16" s="21"/>
    </row>
    <row r="17" ht="35" customHeight="1" spans="1:10">
      <c r="A17" s="13"/>
      <c r="B17" s="28" t="s">
        <v>36</v>
      </c>
      <c r="C17" s="28"/>
      <c r="D17" s="29" t="s">
        <v>37</v>
      </c>
      <c r="E17" s="30"/>
      <c r="F17" s="4">
        <v>10</v>
      </c>
      <c r="G17" s="6"/>
      <c r="H17" s="3">
        <v>10</v>
      </c>
      <c r="I17" s="21"/>
      <c r="J17" s="21"/>
    </row>
    <row r="18" ht="35" customHeight="1" spans="1:10">
      <c r="A18" s="31" t="s">
        <v>38</v>
      </c>
      <c r="B18" s="32"/>
      <c r="C18" s="32"/>
      <c r="D18" s="32"/>
      <c r="E18" s="33"/>
      <c r="F18" s="31">
        <f>SUM(F13:F17)+10</f>
        <v>100</v>
      </c>
      <c r="G18" s="33"/>
      <c r="H18" s="34">
        <f>SUM(H13:H17)+J6</f>
        <v>99.8373983739837</v>
      </c>
      <c r="I18" s="35"/>
      <c r="J18" s="36"/>
    </row>
  </sheetData>
  <mergeCells count="39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B12:C12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E18"/>
    <mergeCell ref="F18:G18"/>
    <mergeCell ref="I18:J18"/>
    <mergeCell ref="A10:A11"/>
    <mergeCell ref="A12:A17"/>
    <mergeCell ref="A5:C9"/>
    <mergeCell ref="B13:C15"/>
  </mergeCells>
  <pageMargins left="0.708661417322835" right="0.511811023622047" top="0.551181102362205" bottom="0.551181102362205" header="0.31496062992126" footer="0.31496062992126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2015-06-10T10:17:00Z</dcterms:created>
  <cp:lastPrinted>2020-04-27T18:17:00Z</cp:lastPrinted>
  <dcterms:modified xsi:type="dcterms:W3CDTF">2026-08-24T15:35:44Z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1E1106250A2143A5A4F6B76CF8245594_13</vt:lpwstr>
  </property>
  <property fmtid="{D5CDD505-2E9C-101B-9397-08002B2CF9AE}" pid="4" name="CalculationRule">
    <vt:i4>0</vt:i4>
  </property>
</Properties>
</file>