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Area" localSheetId="0">Sheet1!$A$1:$J$17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<sst xmlns="http://schemas.openxmlformats.org/spreadsheetml/2006/main" count="52" uniqueCount="38">
  <si>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</si>
  <si>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（2025年度）</t>
  </si>
  <si>
    <t>项目名称</t>
  </si>
  <si>
    <t>神外所首发专项</t>
  </si>
  <si>
    <t>主管部门</t>
  </si>
  <si>
    <t>040-北京市卫生健康委员会</t>
  </si>
  <si>
    <t>实施单位</t>
  </si>
  <si>
    <t>北京市神经外科研究所</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</si>
  <si>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</si>
  <si>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</si>
  <si>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</si>
  <si>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</si>
  <si>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</si>
  <si>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</si>
  <si>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</si>
  <si>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</si>
  <si>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</si>
  <si>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</si>
  <si>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</si>
  <si>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</si>
  <si>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</si>
  <si>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</si>
  <si>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</si>
  <si>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 xml:space="preserve">研究TS-2021治疗复发恶性胶质瘤的安全性和有效性；研究对于颈动脉狭窄患者卒中风险的评估对于炎症反应、流体力学与斑块不稳定性；基于细胞谱系分类对于此类复杂病例的决策过程开创了新的重要视角。 </t>
  </si>
  <si>
    <t>北京市神经外科研究所2025年按照年度工作规划已完成神外所首发专项相关工作，取得了实质性工作成效。</t>
  </si>
  <si>
    <t>绩效指标</t>
  </si>
  <si>
    <t>一级指标</t>
  </si>
  <si>
    <t>二级指标</t>
  </si>
  <si>
    <t>分值</t>
  </si>
  <si>
    <t>偏差原因分析及改进措施</t>
  </si>
  <si>
    <t>产出指标</t>
  </si>
  <si>
    <t>数量指标</t>
  </si>
  <si>
    <t>年初指标值设定偏高，下一步，进一步提高指标设定的准确性。</t>
  </si>
  <si>
    <t>时效指标</t>
  </si>
  <si>
    <t>成本指标</t>
  </si>
  <si>
    <t>效益指标</t>
  </si>
  <si>
    <t>社会效益指标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</si>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</sst>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9"/>
      <color rgb="FF000000"/>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0">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10" fontId="3" fillId="0" borderId="1" xfId="3" applyNumberFormat="1" applyFont="1" applyBorder="1" applyAlignment="1">
      <alignment horizontal="center" vertical="center"/>
    </xf>
    <xf numFmtId="176"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textRotation="255"/>
    </xf>
    <xf numFmtId="0" fontId="3" fillId="0" borderId="1"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176" fontId="6" fillId="0" borderId="2" xfId="0" applyNumberFormat="1" applyFont="1" applyBorder="1" applyAlignment="1">
      <alignment horizontal="center" vertical="center"/>
    </xf>
    <xf numFmtId="176" fontId="6" fillId="0" borderId="4"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tabSelected="1" view="pageBreakPreview" zoomScale="85" zoomScaleNormal="100" workbookViewId="0">
      <selection activeCell="J14" sqref="J14"/>
    </sheetView>
  </sheetViews>
  <sheetFormatPr defaultColWidth="9" defaultRowHeight="13.5"/>
  <cols>
    <col min="1" max="1" width="5.33333333333333" customWidth="1"/>
    <col min="2" max="2" width="12.6" customWidth="1"/>
    <col min="3" max="3" width="8.2" customWidth="1"/>
    <col min="4" max="4" width="23.5333333333333" customWidth="1"/>
    <col min="5" max="5" width="12.6666666666667" customWidth="1"/>
    <col min="6" max="7" width="11.4666666666667" customWidth="1"/>
    <col min="8" max="8" width="12.4666666666667" customWidth="1"/>
    <col min="9" max="9" width="11" customWidth="1"/>
    <col min="10" max="10" width="42.9333333333333" customWidth="1"/>
  </cols>
  <sheetData>
    <row r="1" ht="34.05"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2.05" customHeight="1" spans="1:10">
      <c r="A4" s="3" t="s">
        <v>4</v>
      </c>
      <c r="B4" s="3"/>
      <c r="C4" s="3"/>
      <c r="D4" s="4" t="s">
        <v>5</v>
      </c>
      <c r="E4" s="5"/>
      <c r="F4" s="6"/>
      <c r="G4" s="3" t="s">
        <v>6</v>
      </c>
      <c r="H4" s="7" t="s">
        <v>7</v>
      </c>
      <c r="I4" s="7"/>
      <c r="J4" s="7"/>
    </row>
    <row r="5" ht="31.5" spans="1:10">
      <c r="A5" s="7" t="s">
        <v>8</v>
      </c>
      <c r="B5" s="7"/>
      <c r="C5" s="7"/>
      <c r="D5" s="3"/>
      <c r="E5" s="7" t="s">
        <v>9</v>
      </c>
      <c r="F5" s="7" t="s">
        <v>10</v>
      </c>
      <c r="G5" s="7" t="s">
        <v>11</v>
      </c>
      <c r="H5" s="7" t="s">
        <v>12</v>
      </c>
      <c r="I5" s="7" t="s">
        <v>13</v>
      </c>
      <c r="J5" s="3" t="s">
        <v>14</v>
      </c>
    </row>
    <row r="6" ht="23" customHeight="1" spans="1:10">
      <c r="A6" s="7"/>
      <c r="B6" s="7"/>
      <c r="C6" s="7"/>
      <c r="D6" s="8" t="s">
        <v>15</v>
      </c>
      <c r="E6" s="3">
        <v>79.86</v>
      </c>
      <c r="F6" s="3">
        <v>79.86</v>
      </c>
      <c r="G6" s="3">
        <v>68.43952</v>
      </c>
      <c r="H6" s="3">
        <v>10</v>
      </c>
      <c r="I6" s="9">
        <f>G6/F6</f>
        <v>0.856993739043326</v>
      </c>
      <c r="J6" s="10">
        <f>10*I6</f>
        <v>8.56993739043326</v>
      </c>
    </row>
    <row r="7" ht="28.05" customHeight="1" spans="1:10">
      <c r="A7" s="7"/>
      <c r="B7" s="7"/>
      <c r="C7" s="7"/>
      <c r="D7" s="11" t="s">
        <v>16</v>
      </c>
      <c r="E7" s="3">
        <v>79.86</v>
      </c>
      <c r="F7" s="3">
        <v>79.86</v>
      </c>
      <c r="G7" s="3">
        <v>68.43952</v>
      </c>
      <c r="H7" s="3" t="s">
        <v>17</v>
      </c>
      <c r="I7" s="9">
        <f>G7/F7</f>
        <v>0.856993739043326</v>
      </c>
      <c r="J7" s="7" t="s">
        <v>17</v>
      </c>
    </row>
    <row r="8" ht="27" customHeight="1" spans="1:10">
      <c r="A8" s="7"/>
      <c r="B8" s="7"/>
      <c r="C8" s="7"/>
      <c r="D8" s="3" t="s">
        <v>18</v>
      </c>
      <c r="E8" s="7" t="s">
        <v>17</v>
      </c>
      <c r="F8" s="7" t="s">
        <v>17</v>
      </c>
      <c r="G8" s="7" t="s">
        <v>17</v>
      </c>
      <c r="H8" s="3" t="s">
        <v>17</v>
      </c>
      <c r="I8" s="7" t="s">
        <v>17</v>
      </c>
      <c r="J8" s="7" t="s">
        <v>17</v>
      </c>
    </row>
    <row r="9" ht="22.05" customHeight="1" spans="1:10">
      <c r="A9" s="7"/>
      <c r="B9" s="7"/>
      <c r="C9" s="7"/>
      <c r="D9" s="12" t="s">
        <v>19</v>
      </c>
      <c r="E9" s="7" t="s">
        <v>17</v>
      </c>
      <c r="F9" s="7" t="s">
        <v>17</v>
      </c>
      <c r="G9" s="7" t="s">
        <v>17</v>
      </c>
      <c r="H9" s="3" t="s">
        <v>17</v>
      </c>
      <c r="I9" s="7" t="s">
        <v>17</v>
      </c>
      <c r="J9" s="7" t="s">
        <v>17</v>
      </c>
    </row>
    <row r="10" ht="26" customHeight="1" spans="1:10">
      <c r="A10" s="13" t="s">
        <v>20</v>
      </c>
      <c r="B10" s="7" t="s">
        <v>21</v>
      </c>
      <c r="C10" s="7"/>
      <c r="D10" s="7"/>
      <c r="E10" s="7"/>
      <c r="F10" s="7" t="s">
        <v>22</v>
      </c>
      <c r="G10" s="7"/>
      <c r="H10" s="7"/>
      <c r="I10" s="7"/>
      <c r="J10" s="7"/>
    </row>
    <row r="11" ht="161" customHeight="1" spans="1:10">
      <c r="A11" s="13"/>
      <c r="B11" s="11" t="s">
        <v>23</v>
      </c>
      <c r="C11" s="11"/>
      <c r="D11" s="11"/>
      <c r="E11" s="11"/>
      <c r="F11" s="14" t="s">
        <v>24</v>
      </c>
      <c r="G11" s="14"/>
      <c r="H11" s="14"/>
      <c r="I11" s="14"/>
      <c r="J11" s="14"/>
    </row>
    <row r="12" ht="35" customHeight="1" spans="1:10">
      <c r="A12" s="13" t="s">
        <v>25</v>
      </c>
      <c r="B12" s="7" t="s">
        <v>26</v>
      </c>
      <c r="C12" s="4" t="s">
        <v>27</v>
      </c>
      <c r="D12" s="6"/>
      <c r="E12" s="4" t="s">
        <v>28</v>
      </c>
      <c r="F12" s="5"/>
      <c r="G12" s="6"/>
      <c r="H12" s="15" t="s">
        <v>14</v>
      </c>
      <c r="I12" s="16"/>
      <c r="J12" s="7" t="s">
        <v>29</v>
      </c>
    </row>
    <row r="13" ht="35" customHeight="1" spans="1:10">
      <c r="A13" s="13"/>
      <c r="B13" s="17" t="s">
        <v>30</v>
      </c>
      <c r="C13" s="4" t="s">
        <v>31</v>
      </c>
      <c r="D13" s="6"/>
      <c r="E13" s="4">
        <v>40</v>
      </c>
      <c r="F13" s="5"/>
      <c r="G13" s="6"/>
      <c r="H13" s="15">
        <v>34.7</v>
      </c>
      <c r="I13" s="16"/>
      <c r="J13" s="14" t="s">
        <v>32</v>
      </c>
    </row>
    <row r="14" ht="35" customHeight="1" spans="1:10">
      <c r="A14" s="13"/>
      <c r="B14" s="18"/>
      <c r="C14" s="4" t="s">
        <v>33</v>
      </c>
      <c r="D14" s="6"/>
      <c r="E14" s="4">
        <v>10</v>
      </c>
      <c r="F14" s="5"/>
      <c r="G14" s="6"/>
      <c r="H14" s="15">
        <v>10</v>
      </c>
      <c r="I14" s="16"/>
    </row>
    <row r="15" ht="35" customHeight="1" spans="1:10">
      <c r="A15" s="13"/>
      <c r="B15" s="19"/>
      <c r="C15" s="15" t="s">
        <v>34</v>
      </c>
      <c r="D15" s="16"/>
      <c r="E15" s="15">
        <v>20</v>
      </c>
      <c r="F15" s="20"/>
      <c r="G15" s="16"/>
      <c r="H15" s="15">
        <v>20</v>
      </c>
      <c r="I15" s="16"/>
      <c r="J15" s="21"/>
    </row>
    <row r="16" ht="35" customHeight="1" spans="1:10">
      <c r="A16" s="13"/>
      <c r="B16" s="22" t="s">
        <v>35</v>
      </c>
      <c r="C16" s="23" t="s">
        <v>36</v>
      </c>
      <c r="D16" s="24"/>
      <c r="E16" s="15">
        <v>20</v>
      </c>
      <c r="F16" s="20"/>
      <c r="G16" s="16"/>
      <c r="H16" s="15">
        <v>20</v>
      </c>
      <c r="I16" s="16"/>
      <c r="J16" s="3"/>
    </row>
    <row r="17" ht="35" customHeight="1" spans="1:10">
      <c r="A17" s="25" t="s">
        <v>37</v>
      </c>
      <c r="B17" s="26"/>
      <c r="C17" s="26"/>
      <c r="D17" s="27"/>
      <c r="E17" s="25">
        <v>100</v>
      </c>
      <c r="F17" s="26"/>
      <c r="G17" s="27"/>
      <c r="H17" s="28">
        <f>SUM(H13:H16)+J6</f>
        <v>93.2699373904333</v>
      </c>
      <c r="I17" s="29"/>
      <c r="J17" s="3"/>
    </row>
  </sheetData>
  <mergeCells count="33">
    <mergeCell ref="A1:J1"/>
    <mergeCell ref="A2:J2"/>
    <mergeCell ref="A3:C3"/>
    <mergeCell ref="D3:J3"/>
    <mergeCell ref="A4:C4"/>
    <mergeCell ref="D4:F4"/>
    <mergeCell ref="H4:J4"/>
    <mergeCell ref="B10:E10"/>
    <mergeCell ref="F10:J10"/>
    <mergeCell ref="B11:E11"/>
    <mergeCell ref="F11:J11"/>
    <mergeCell ref="C12:D12"/>
    <mergeCell ref="E12:G12"/>
    <mergeCell ref="H12:I12"/>
    <mergeCell ref="C13:D13"/>
    <mergeCell ref="E13:G13"/>
    <mergeCell ref="H13:I13"/>
    <mergeCell ref="C14:D14"/>
    <mergeCell ref="E14:G14"/>
    <mergeCell ref="H14:I14"/>
    <mergeCell ref="C15:D15"/>
    <mergeCell ref="E15:G15"/>
    <mergeCell ref="H15:I15"/>
    <mergeCell ref="C16:D16"/>
    <mergeCell ref="E16:G16"/>
    <mergeCell ref="H16:I16"/>
    <mergeCell ref="A17:D17"/>
    <mergeCell ref="E17:G17"/>
    <mergeCell ref="H17:I17"/>
    <mergeCell ref="A10:A11"/>
    <mergeCell ref="A12:A16"/>
    <mergeCell ref="B13:B15"/>
    <mergeCell ref="A5:C9"/>
  </mergeCells>
  <pageMargins left="0.708661417322835" right="0.511811023622047" top="0.551181102362205" bottom="0.551181102362205" header="0.31496062992126" footer="0.31496062992126"/>
  <pageSetup paperSize="9" scale="6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dcterms:created xsi:type="dcterms:W3CDTF">2015-06-09T18:17:00Z</dcterms:created>
  <cp:lastPrinted>2020-04-27T02:17:00Z</cp:lastPrinted>
  <dcterms:modified xsi:type="dcterms:W3CDTF">2026-08-21T17:10:16Z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2052-12.1.2.25882</vt:lpwstr>
  </property>
  <property fmtid="{D5CDD505-2E9C-101B-9397-08002B2CF9AE}" pid="3" name="ICV">
    <vt:lpwstr>698A9FD159954A9DA93922985C9428DC_13</vt:lpwstr>
  </property>
  <property fmtid="{D5CDD505-2E9C-101B-9397-08002B2CF9AE}" pid="4" name="CalculationRule">
    <vt:i4>0</vt:i4>
  </property>
</Properties>
</file>